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F\Pirkimai\Pirkimai_2025\UIS_STADIONO PIRKIMAS\"/>
    </mc:Choice>
  </mc:AlternateContent>
  <xr:revisionPtr revIDLastSave="0" documentId="13_ncr:1_{73DFD020-DA3F-4B4B-8B45-B33CC8781BC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" i="1" l="1"/>
  <c r="P5" i="1"/>
  <c r="P7" i="1"/>
  <c r="P8" i="1"/>
  <c r="P9" i="1"/>
  <c r="P10" i="1"/>
  <c r="P11" i="1"/>
  <c r="P12" i="1" l="1"/>
  <c r="P13" i="1"/>
  <c r="P14" i="1" s="1"/>
</calcChain>
</file>

<file path=xl/sharedStrings.xml><?xml version="1.0" encoding="utf-8"?>
<sst xmlns="http://schemas.openxmlformats.org/spreadsheetml/2006/main" count="39" uniqueCount="37">
  <si>
    <t>VEIKLŲ SĄRAŠAS</t>
  </si>
  <si>
    <t>Eil. Nr.</t>
  </si>
  <si>
    <t>1.</t>
  </si>
  <si>
    <t>2.</t>
  </si>
  <si>
    <t>3.</t>
  </si>
  <si>
    <t>4.</t>
  </si>
  <si>
    <t>5.</t>
  </si>
  <si>
    <t>6.</t>
  </si>
  <si>
    <t>7.</t>
  </si>
  <si>
    <t>Suma be PVM:</t>
  </si>
  <si>
    <t>PVM 21% suma:</t>
  </si>
  <si>
    <t>Suma su PVM</t>
  </si>
  <si>
    <t>Sporto paskirties inžinerinio statinio (Sporto aikštyno (stadiono) ir Šakių "Varpo" mokyklos stadiono infrastruktūra) J. Basanavičiaus g. 57A, Šakiai, darbai</t>
  </si>
  <si>
    <t>Darbų grupių (etapų) pavadinimai</t>
  </si>
  <si>
    <t>I etapas</t>
  </si>
  <si>
    <t>II etapas</t>
  </si>
  <si>
    <t>III etapas</t>
  </si>
  <si>
    <t>Statinio konstrukcijos</t>
  </si>
  <si>
    <t>Sklypo plano darbai</t>
  </si>
  <si>
    <t>Lauko vandentiekis, nuotekos</t>
  </si>
  <si>
    <t>Darbo projekto rengimas</t>
  </si>
  <si>
    <t>Išpildomosios - vykdomosios dokumentacijos parengimas</t>
  </si>
  <si>
    <t>I mėn.</t>
  </si>
  <si>
    <t>II mėn.</t>
  </si>
  <si>
    <t>III mėn.</t>
  </si>
  <si>
    <t>IV mėn.</t>
  </si>
  <si>
    <t>V mėn.</t>
  </si>
  <si>
    <t>VI mėn.</t>
  </si>
  <si>
    <t>VII mėn.</t>
  </si>
  <si>
    <t>VIII mėn.</t>
  </si>
  <si>
    <t>VIV mėn.</t>
  </si>
  <si>
    <t>X mėn.</t>
  </si>
  <si>
    <t>XI mėn.</t>
  </si>
  <si>
    <t>XII mėn.</t>
  </si>
  <si>
    <t xml:space="preserve">Darbo (etapo) kaina be PVM, EUR </t>
  </si>
  <si>
    <r>
      <rPr>
        <b/>
        <sz val="12"/>
        <color theme="1"/>
        <rFont val="Times New Roman"/>
        <family val="1"/>
      </rPr>
      <t xml:space="preserve">Darbų grupės (etapo) kainos mėnesinis išskaidymas pagal Rangovo planuojamą Darbų grupės (etapo) įvykdymą (Eurais) </t>
    </r>
    <r>
      <rPr>
        <i/>
        <sz val="10"/>
        <color theme="1"/>
        <rFont val="Times New Roman"/>
        <family val="1"/>
      </rPr>
      <t>(pildo rangovas, nurodydamas Darbų atlikimą sutarties įgyvendinimo mėnesiais nuo darbų pradžios)</t>
    </r>
  </si>
  <si>
    <t>Pirkimo sąlygų 9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</si>
</sst>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workbookViewId="0">
      <selection activeCell="A12" sqref="A12:O12"/>
    </sheetView>
  </sheetViews>
  <sheetFormatPr defaultColWidth="8.85546875" defaultRowHeight="15.75" x14ac:dyDescent="0.25"/>
  <cols>
    <col min="1" max="1" width="5.28515625" style="2" customWidth="1"/>
    <col min="2" max="2" width="46.42578125" style="2" customWidth="1"/>
    <col min="3" max="3" width="31.28515625" style="2" bestFit="1" customWidth="1"/>
    <col min="4" max="10" width="8.85546875" style="2"/>
    <col min="11" max="11" width="9.7109375" style="2" customWidth="1"/>
    <col min="12" max="12" width="10" style="2" customWidth="1"/>
    <col min="13" max="15" width="8.85546875" style="2"/>
    <col min="16" max="16" width="20.5703125" style="2" customWidth="1"/>
    <col min="17" max="16384" width="8.85546875" style="2"/>
  </cols>
  <sheetData>
    <row r="1" spans="1:16" x14ac:dyDescent="0.25">
      <c r="P1" s="7" t="s">
        <v>36</v>
      </c>
    </row>
    <row r="2" spans="1:16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54.6" customHeight="1" x14ac:dyDescent="0.25">
      <c r="A3" s="17" t="s">
        <v>1</v>
      </c>
      <c r="B3" s="19" t="s">
        <v>12</v>
      </c>
      <c r="C3" s="19" t="s">
        <v>13</v>
      </c>
      <c r="D3" s="14" t="s">
        <v>35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6"/>
      <c r="P3" s="19" t="s">
        <v>34</v>
      </c>
    </row>
    <row r="4" spans="1:16" ht="64.150000000000006" customHeight="1" x14ac:dyDescent="0.25">
      <c r="A4" s="18"/>
      <c r="B4" s="20"/>
      <c r="C4" s="20"/>
      <c r="D4" s="4" t="s">
        <v>22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30</v>
      </c>
      <c r="M4" s="4" t="s">
        <v>31</v>
      </c>
      <c r="N4" s="4" t="s">
        <v>32</v>
      </c>
      <c r="O4" s="4" t="s">
        <v>33</v>
      </c>
      <c r="P4" s="20"/>
    </row>
    <row r="5" spans="1:16" x14ac:dyDescent="0.25">
      <c r="A5" s="3" t="s">
        <v>2</v>
      </c>
      <c r="B5" s="8" t="s">
        <v>14</v>
      </c>
      <c r="C5" s="3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>
        <f>SUM(D5:O5)</f>
        <v>0</v>
      </c>
    </row>
    <row r="6" spans="1:16" x14ac:dyDescent="0.25">
      <c r="A6" s="3" t="s">
        <v>3</v>
      </c>
      <c r="B6" s="9"/>
      <c r="C6" s="3" t="s">
        <v>18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5">
        <f>SUM(D6:O6)</f>
        <v>0</v>
      </c>
    </row>
    <row r="7" spans="1:16" x14ac:dyDescent="0.25">
      <c r="A7" s="3" t="s">
        <v>4</v>
      </c>
      <c r="B7" s="9"/>
      <c r="C7" s="3" t="s">
        <v>19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5">
        <f t="shared" ref="P7:P11" si="0">SUM(D7:O7)</f>
        <v>0</v>
      </c>
    </row>
    <row r="8" spans="1:16" x14ac:dyDescent="0.25">
      <c r="A8" s="3" t="s">
        <v>5</v>
      </c>
      <c r="B8" s="1" t="s">
        <v>15</v>
      </c>
      <c r="C8" s="3" t="s">
        <v>18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5">
        <f t="shared" si="0"/>
        <v>0</v>
      </c>
    </row>
    <row r="9" spans="1:16" x14ac:dyDescent="0.25">
      <c r="A9" s="3" t="s">
        <v>6</v>
      </c>
      <c r="B9" s="1" t="s">
        <v>16</v>
      </c>
      <c r="C9" s="3" t="s">
        <v>18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>
        <f t="shared" si="0"/>
        <v>0</v>
      </c>
    </row>
    <row r="10" spans="1:16" x14ac:dyDescent="0.25">
      <c r="A10" s="3" t="s">
        <v>7</v>
      </c>
      <c r="B10" s="3" t="s">
        <v>20</v>
      </c>
      <c r="C10" s="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>
        <f t="shared" si="0"/>
        <v>0</v>
      </c>
    </row>
    <row r="11" spans="1:16" x14ac:dyDescent="0.25">
      <c r="A11" s="3" t="s">
        <v>8</v>
      </c>
      <c r="B11" s="3" t="s">
        <v>21</v>
      </c>
      <c r="C11" s="3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>
        <f t="shared" si="0"/>
        <v>0</v>
      </c>
    </row>
    <row r="12" spans="1:16" x14ac:dyDescent="0.25">
      <c r="A12" s="10" t="s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  <c r="P12" s="5">
        <f>SUM(P5:P11)</f>
        <v>0</v>
      </c>
    </row>
    <row r="13" spans="1:16" x14ac:dyDescent="0.25">
      <c r="A13" s="10" t="s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  <c r="P13" s="5">
        <f>P12*21%</f>
        <v>0</v>
      </c>
    </row>
    <row r="14" spans="1:16" x14ac:dyDescent="0.25">
      <c r="A14" s="10" t="s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  <c r="P14" s="5">
        <f>P12+P13</f>
        <v>0</v>
      </c>
    </row>
  </sheetData>
  <sheetProtection algorithmName="SHA-512" hashValue="QFA5+uOVFLi+wl4j3M/jDD5b7rfZ3qDjzPUcfMN1zLrgGqBS5Z5wIfXNmFzLjmBZTkZH7xOep2YFYnyahdGX6A==" saltValue="MUq10i/LlhuvVlw4f67HNw==" spinCount="100000" sheet="1" objects="1" scenarios="1"/>
  <mergeCells count="10">
    <mergeCell ref="B5:B7"/>
    <mergeCell ref="A12:O12"/>
    <mergeCell ref="A13:O13"/>
    <mergeCell ref="A14:O14"/>
    <mergeCell ref="A2:P2"/>
    <mergeCell ref="D3:O3"/>
    <mergeCell ref="A3:A4"/>
    <mergeCell ref="B3:B4"/>
    <mergeCell ref="C3:C4"/>
    <mergeCell ref="P3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Ignatjevaitė</dc:creator>
  <cp:lastModifiedBy>Asta Bakanevičienė</cp:lastModifiedBy>
  <dcterms:created xsi:type="dcterms:W3CDTF">2025-11-14T09:59:08Z</dcterms:created>
  <dcterms:modified xsi:type="dcterms:W3CDTF">2025-11-21T13:35:26Z</dcterms:modified>
</cp:coreProperties>
</file>